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defaultThemeVersion="124226"/>
  <mc:AlternateContent xmlns:mc="http://schemas.openxmlformats.org/markup-compatibility/2006">
    <mc:Choice Requires="x15">
      <x15ac:absPath xmlns:x15ac="http://schemas.microsoft.com/office/spreadsheetml/2010/11/ac" url="G:\SBUN\Vergabestelle_Vorgänge\MATSCHI\Ausschreibungen\2026\6690_BCM\031_Vergabeunterlagen_zur_Pruefung\DOK-final\"/>
    </mc:Choice>
  </mc:AlternateContent>
  <xr:revisionPtr revIDLastSave="0" documentId="13_ncr:1_{537DD8F2-0826-4C33-A29F-59702AD9E786}" xr6:coauthVersionLast="47" xr6:coauthVersionMax="47" xr10:uidLastSave="{00000000-0000-0000-0000-000000000000}"/>
  <bookViews>
    <workbookView xWindow="-108" yWindow="-108" windowWidth="23256" windowHeight="12456" activeTab="1" xr2:uid="{00000000-000D-0000-FFFF-FFFF00000000}"/>
  </bookViews>
  <sheets>
    <sheet name="Deckblatt und Allg. Hinweise" sheetId="10" r:id="rId1"/>
    <sheet name="Preisblatt" sheetId="22" r:id="rId2"/>
  </sheets>
  <calcPr calcId="191029" concurrentManualCount="12"/>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 i="22" l="1"/>
  <c r="F1" i="22" l="1"/>
  <c r="G8" i="22" l="1"/>
  <c r="G9" i="22" s="1"/>
</calcChain>
</file>

<file path=xl/sharedStrings.xml><?xml version="1.0" encoding="utf-8"?>
<sst xmlns="http://schemas.openxmlformats.org/spreadsheetml/2006/main" count="19" uniqueCount="19">
  <si>
    <t>Name des Bieters:</t>
  </si>
  <si>
    <t>Allgemeine Hinweise</t>
  </si>
  <si>
    <t>Wertungsmenge*
Anzahl</t>
  </si>
  <si>
    <t>Wertungs-Nettopreis</t>
  </si>
  <si>
    <t>Wertungs-Bruttopreis (inkl. 19% MwSt.)</t>
  </si>
  <si>
    <t>Bezeichnung</t>
  </si>
  <si>
    <t>Einheit /
Bemessung</t>
  </si>
  <si>
    <t>Die tatsächliche Rechnungsstellung durch den Auftragnehmer nach Leistungserbringung erfolgt zuzüglich der zum Zeitpunkt der Leistungserbringung jeweils gültigen gesetzlichen Mehrwertsteuer.</t>
  </si>
  <si>
    <t>Position</t>
  </si>
  <si>
    <t>Erläuterungen</t>
  </si>
  <si>
    <t>Preis
EUR netto</t>
  </si>
  <si>
    <t>Bieter:</t>
  </si>
  <si>
    <t>Beratungsleistung</t>
  </si>
  <si>
    <t>Stundensatz</t>
  </si>
  <si>
    <t>Gesamtpreis
EUR</t>
  </si>
  <si>
    <t>Beratungsleistungen für Einführung eines Business Continuity Management (BCM) bei der VBG
(Vergabenummer VBG/2026/03/6690)</t>
  </si>
  <si>
    <t xml:space="preserve">Preisblatt
Beratungsleistungen für  
Einführung eines Business Continuity Management (BCM) 
bei der VBG
</t>
  </si>
  <si>
    <t xml:space="preserve">Die Bewertung der Angebote erfolgt nach Preis-Quotient-Methode
 (Gewichtung des Preises 40% und Gewichtung der Kriterien/Leistungskatalog 60%). </t>
  </si>
  <si>
    <t>*Die Wertungsmenge und der Mehrwertsteuersatz in Höhe von 19% dienen ausschließlich der einheitlichen Ermittlung des Bruttowertungspreises und damit der Vergleichbarkeit der Angebote. Diese Mengenangabe stellt keine Mindestabnahmemenge dar, sondern ist eine Schätzung des Auftragsvolumenens über die gesamte Laufzeit des Vertrags (160 PT à 8 Std). In dem pauschalen Stundensatz sind Nebenkosten  mit einzukalkulieren. Sollten für die Leistungserbringung Mitarbeiter mit unterschiedlicher Qualifikation eingesetzt werden, ist der Stundensatz als ein Mischkalkulationswert einzugeben.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</si>
</sst>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27" x14ac:knownFonts="1">
    <font>
      <sz val="11"/>
      <color theme="1"/>
      <name val="Calibri"/>
      <family val="2"/>
      <scheme val="minor"/>
    </font>
    <font>
      <b/>
      <sz val="11"/>
      <color theme="1"/>
      <name val="Calibri"/>
      <family val="2"/>
      <scheme val="minor"/>
    </font>
    <font>
      <sz val="11"/>
      <color theme="1"/>
      <name val="Calibri"/>
      <family val="2"/>
      <scheme val="minor"/>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theme="0"/>
      <name val="Calibri"/>
      <family val="2"/>
      <scheme val="minor"/>
    </font>
    <font>
      <sz val="11"/>
      <name val="Calibri"/>
      <family val="2"/>
      <scheme val="minor"/>
    </font>
    <font>
      <b/>
      <sz val="16"/>
      <color theme="0"/>
      <name val="Calibri"/>
      <family val="2"/>
      <scheme val="minor"/>
    </font>
    <font>
      <sz val="16"/>
      <name val="Calibri"/>
      <family val="2"/>
      <scheme val="minor"/>
    </font>
    <font>
      <b/>
      <sz val="9"/>
      <color theme="1"/>
      <name val="Arial"/>
      <family val="2"/>
    </font>
    <font>
      <b/>
      <sz val="12"/>
      <color theme="0"/>
      <name val="Calibri"/>
      <family val="2"/>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004E94"/>
        <bgColor indexed="64"/>
      </patternFill>
    </fill>
    <fill>
      <patternFill patternType="solid">
        <fgColor theme="1" tint="0.34998626667073579"/>
        <bgColor indexed="64"/>
      </patternFill>
    </fill>
    <fill>
      <patternFill patternType="solid">
        <fgColor theme="3" tint="0.79998168889431442"/>
        <bgColor indexed="64"/>
      </patternFill>
    </fill>
  </fills>
  <borders count="2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n">
        <color auto="1"/>
      </bottom>
      <diagonal/>
    </border>
    <border>
      <left/>
      <right/>
      <top style="thin">
        <color auto="1"/>
      </top>
      <bottom/>
      <diagonal/>
    </border>
    <border>
      <left style="thin">
        <color indexed="64"/>
      </left>
      <right/>
      <top style="thin">
        <color indexed="64"/>
      </top>
      <bottom style="thin">
        <color indexed="64"/>
      </bottom>
      <diagonal/>
    </border>
    <border>
      <left style="thin">
        <color auto="1"/>
      </left>
      <right style="thin">
        <color auto="1"/>
      </right>
      <top/>
      <bottom style="thin">
        <color auto="1"/>
      </bottom>
      <diagonal/>
    </border>
    <border>
      <left style="thin">
        <color indexed="64"/>
      </left>
      <right/>
      <top/>
      <bottom style="thin">
        <color auto="1"/>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auto="1"/>
      </right>
      <top style="thin">
        <color auto="1"/>
      </top>
      <bottom/>
      <diagonal/>
    </border>
  </borders>
  <cellStyleXfs count="81">
    <xf numFmtId="0" fontId="0" fillId="0" borderId="0">
      <alignment horizontal="left" vertical="top" wrapText="1"/>
    </xf>
    <xf numFmtId="0" fontId="2"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 applyNumberFormat="0" applyAlignment="0" applyProtection="0"/>
    <xf numFmtId="0" fontId="8" fillId="21" borderId="2" applyNumberFormat="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3"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4" fillId="7" borderId="1" applyNumberFormat="0" applyAlignment="0" applyProtection="0"/>
    <xf numFmtId="0" fontId="15" fillId="0" borderId="6" applyNumberFormat="0" applyFill="0" applyAlignment="0" applyProtection="0"/>
    <xf numFmtId="0" fontId="16" fillId="22" borderId="0" applyNumberFormat="0" applyBorder="0" applyAlignment="0" applyProtection="0"/>
    <xf numFmtId="0" fontId="3" fillId="23" borderId="7" applyNumberFormat="0" applyFont="0" applyAlignment="0" applyProtection="0"/>
    <xf numFmtId="0" fontId="3" fillId="23" borderId="7" applyNumberFormat="0" applyFont="0" applyAlignment="0" applyProtection="0"/>
    <xf numFmtId="0" fontId="17" fillId="20" borderId="8" applyNumberFormat="0" applyAlignment="0" applyProtection="0"/>
    <xf numFmtId="0" fontId="3" fillId="0" borderId="0"/>
    <xf numFmtId="0" fontId="18" fillId="0" borderId="0" applyNumberFormat="0" applyFill="0" applyBorder="0" applyAlignment="0" applyProtection="0"/>
    <xf numFmtId="0" fontId="19" fillId="0" borderId="9" applyNumberFormat="0" applyFill="0" applyAlignment="0" applyProtection="0"/>
    <xf numFmtId="0" fontId="20" fillId="0" borderId="0" applyNumberFormat="0" applyFill="0" applyBorder="0" applyAlignment="0" applyProtection="0"/>
    <xf numFmtId="0" fontId="3" fillId="23" borderId="7" applyNumberFormat="0" applyFont="0" applyAlignment="0" applyProtection="0"/>
    <xf numFmtId="0" fontId="17" fillId="20" borderId="8" applyNumberFormat="0" applyAlignment="0" applyProtection="0"/>
    <xf numFmtId="0" fontId="3" fillId="23" borderId="7" applyNumberFormat="0" applyFont="0" applyAlignment="0" applyProtection="0"/>
    <xf numFmtId="0" fontId="3" fillId="23" borderId="7" applyNumberFormat="0" applyFont="0" applyAlignment="0" applyProtection="0"/>
    <xf numFmtId="0" fontId="14" fillId="7" borderId="1" applyNumberFormat="0" applyAlignment="0" applyProtection="0"/>
    <xf numFmtId="0" fontId="7" fillId="20" borderId="1" applyNumberFormat="0" applyAlignment="0" applyProtection="0"/>
    <xf numFmtId="0" fontId="7" fillId="20" borderId="1" applyNumberFormat="0" applyAlignment="0" applyProtection="0"/>
    <xf numFmtId="0" fontId="14" fillId="7" borderId="1" applyNumberFormat="0" applyAlignment="0" applyProtection="0"/>
    <xf numFmtId="0" fontId="3" fillId="23" borderId="7" applyNumberFormat="0" applyFont="0" applyAlignment="0" applyProtection="0"/>
    <xf numFmtId="0" fontId="17" fillId="20" borderId="8" applyNumberFormat="0" applyAlignment="0" applyProtection="0"/>
    <xf numFmtId="0" fontId="19" fillId="0" borderId="9" applyNumberFormat="0" applyFill="0" applyAlignment="0" applyProtection="0"/>
    <xf numFmtId="0" fontId="19" fillId="0" borderId="9" applyNumberFormat="0" applyFill="0" applyAlignment="0" applyProtection="0"/>
    <xf numFmtId="0" fontId="2" fillId="0" borderId="0"/>
    <xf numFmtId="0" fontId="7" fillId="20" borderId="10" applyNumberFormat="0" applyAlignment="0" applyProtection="0"/>
    <xf numFmtId="0" fontId="14" fillId="7" borderId="10" applyNumberFormat="0" applyAlignment="0" applyProtection="0"/>
    <xf numFmtId="0" fontId="3" fillId="23" borderId="11" applyNumberFormat="0" applyFont="0" applyAlignment="0" applyProtection="0"/>
    <xf numFmtId="0" fontId="3" fillId="23" borderId="11" applyNumberFormat="0" applyFont="0" applyAlignment="0" applyProtection="0"/>
    <xf numFmtId="0" fontId="17" fillId="20" borderId="12" applyNumberFormat="0" applyAlignment="0" applyProtection="0"/>
    <xf numFmtId="0" fontId="2" fillId="0" borderId="0"/>
    <xf numFmtId="0" fontId="19" fillId="0" borderId="13" applyNumberFormat="0" applyFill="0" applyAlignment="0" applyProtection="0"/>
    <xf numFmtId="0" fontId="3" fillId="23" borderId="11" applyNumberFormat="0" applyFont="0" applyAlignment="0" applyProtection="0"/>
    <xf numFmtId="0" fontId="17" fillId="20" borderId="12" applyNumberFormat="0" applyAlignment="0" applyProtection="0"/>
    <xf numFmtId="0" fontId="3" fillId="23" borderId="11" applyNumberFormat="0" applyFont="0" applyAlignment="0" applyProtection="0"/>
    <xf numFmtId="0" fontId="3" fillId="23" borderId="11" applyNumberFormat="0" applyFont="0" applyAlignment="0" applyProtection="0"/>
    <xf numFmtId="0" fontId="14" fillId="7" borderId="10" applyNumberFormat="0" applyAlignment="0" applyProtection="0"/>
    <xf numFmtId="0" fontId="7" fillId="20" borderId="10" applyNumberFormat="0" applyAlignment="0" applyProtection="0"/>
    <xf numFmtId="0" fontId="7" fillId="20" borderId="10" applyNumberFormat="0" applyAlignment="0" applyProtection="0"/>
    <xf numFmtId="0" fontId="14" fillId="7" borderId="10" applyNumberFormat="0" applyAlignment="0" applyProtection="0"/>
    <xf numFmtId="0" fontId="3" fillId="23" borderId="11" applyNumberFormat="0" applyFont="0" applyAlignment="0" applyProtection="0"/>
    <xf numFmtId="0" fontId="17" fillId="20" borderId="12" applyNumberFormat="0" applyAlignment="0" applyProtection="0"/>
    <xf numFmtId="0" fontId="19" fillId="0" borderId="13" applyNumberFormat="0" applyFill="0" applyAlignment="0" applyProtection="0"/>
    <xf numFmtId="0" fontId="19" fillId="0" borderId="13" applyNumberFormat="0" applyFill="0" applyAlignment="0" applyProtection="0"/>
    <xf numFmtId="0" fontId="2" fillId="0" borderId="0"/>
    <xf numFmtId="44" fontId="2" fillId="0" borderId="0" applyFont="0" applyFill="0" applyBorder="0" applyAlignment="0" applyProtection="0"/>
    <xf numFmtId="0" fontId="2" fillId="0" borderId="0"/>
  </cellStyleXfs>
  <cellXfs count="45">
    <xf numFmtId="0" fontId="0" fillId="0" borderId="0" xfId="0">
      <alignment horizontal="left" vertical="top" wrapText="1"/>
    </xf>
    <xf numFmtId="0" fontId="22" fillId="0" borderId="0" xfId="0" applyFont="1">
      <alignment horizontal="left" vertical="top" wrapText="1"/>
    </xf>
    <xf numFmtId="0" fontId="21" fillId="25" borderId="14" xfId="0" applyFont="1" applyFill="1" applyBorder="1" applyAlignment="1">
      <alignment horizontal="center" vertical="top"/>
    </xf>
    <xf numFmtId="0" fontId="0" fillId="0" borderId="0" xfId="0" applyAlignment="1">
      <alignment vertical="top" wrapText="1"/>
    </xf>
    <xf numFmtId="0" fontId="21" fillId="25" borderId="18" xfId="0" applyFont="1" applyFill="1" applyBorder="1" applyAlignment="1">
      <alignment horizontal="left" vertical="top"/>
    </xf>
    <xf numFmtId="44" fontId="21" fillId="25" borderId="18" xfId="0" applyNumberFormat="1" applyFont="1" applyFill="1" applyBorder="1" applyAlignment="1">
      <alignment horizontal="left" vertical="top"/>
    </xf>
    <xf numFmtId="0" fontId="0" fillId="0" borderId="19" xfId="0" applyBorder="1">
      <alignment horizontal="left" vertical="top" wrapText="1"/>
    </xf>
    <xf numFmtId="0" fontId="0" fillId="0" borderId="14" xfId="0" applyBorder="1">
      <alignment horizontal="left" vertical="top" wrapText="1"/>
    </xf>
    <xf numFmtId="44" fontId="21" fillId="24" borderId="21" xfId="79" applyFont="1" applyFill="1" applyBorder="1" applyAlignment="1">
      <alignment horizontal="left" vertical="top"/>
    </xf>
    <xf numFmtId="49" fontId="21" fillId="25" borderId="14" xfId="0" applyNumberFormat="1" applyFont="1" applyFill="1" applyBorder="1" applyAlignment="1">
      <alignment horizontal="center" vertical="top"/>
    </xf>
    <xf numFmtId="0" fontId="25" fillId="0" borderId="0" xfId="0" applyFont="1">
      <alignment horizontal="left" vertical="top" wrapText="1"/>
    </xf>
    <xf numFmtId="0" fontId="23" fillId="25" borderId="18" xfId="0" applyFont="1" applyFill="1" applyBorder="1" applyAlignment="1">
      <alignment horizontal="center" vertical="center" wrapText="1"/>
    </xf>
    <xf numFmtId="0" fontId="21" fillId="25" borderId="20" xfId="0" applyFont="1" applyFill="1" applyBorder="1" applyAlignment="1">
      <alignment horizontal="center" vertical="top"/>
    </xf>
    <xf numFmtId="0" fontId="23" fillId="25" borderId="17" xfId="0" applyFont="1" applyFill="1" applyBorder="1" applyAlignment="1">
      <alignment horizontal="center" vertical="center" wrapText="1"/>
    </xf>
    <xf numFmtId="0" fontId="21" fillId="25" borderId="17" xfId="0" applyFont="1" applyFill="1" applyBorder="1" applyAlignment="1">
      <alignment horizontal="left" vertical="top"/>
    </xf>
    <xf numFmtId="0" fontId="21" fillId="25" borderId="17" xfId="0" applyFont="1" applyFill="1" applyBorder="1">
      <alignment horizontal="left" vertical="top" wrapText="1"/>
    </xf>
    <xf numFmtId="0" fontId="21" fillId="24" borderId="20" xfId="0" applyFont="1" applyFill="1" applyBorder="1" applyAlignment="1">
      <alignment vertical="top" wrapText="1"/>
    </xf>
    <xf numFmtId="0" fontId="21" fillId="24" borderId="21" xfId="0" applyFont="1" applyFill="1" applyBorder="1" applyAlignment="1">
      <alignment vertical="top" wrapText="1"/>
    </xf>
    <xf numFmtId="0" fontId="21" fillId="24" borderId="22" xfId="0" applyFont="1" applyFill="1" applyBorder="1" applyAlignment="1">
      <alignment vertical="top" wrapText="1"/>
    </xf>
    <xf numFmtId="0" fontId="21" fillId="25" borderId="20" xfId="0" applyFont="1" applyFill="1" applyBorder="1" applyAlignment="1">
      <alignment horizontal="left" vertical="top"/>
    </xf>
    <xf numFmtId="44" fontId="21" fillId="24" borderId="20" xfId="79" applyFont="1" applyFill="1" applyBorder="1" applyAlignment="1">
      <alignment horizontal="left" vertical="top"/>
    </xf>
    <xf numFmtId="0" fontId="21" fillId="24" borderId="25" xfId="0" applyFont="1" applyFill="1" applyBorder="1" applyAlignment="1">
      <alignment horizontal="center" wrapText="1"/>
    </xf>
    <xf numFmtId="0" fontId="21" fillId="24" borderId="18" xfId="0" applyFont="1" applyFill="1" applyBorder="1" applyAlignment="1">
      <alignment horizontal="center" wrapText="1"/>
    </xf>
    <xf numFmtId="0" fontId="21" fillId="25" borderId="17" xfId="0" applyFont="1" applyFill="1" applyBorder="1" applyAlignment="1">
      <alignment horizontal="center" vertical="top"/>
    </xf>
    <xf numFmtId="0" fontId="26" fillId="25" borderId="14" xfId="0" applyFont="1" applyFill="1" applyBorder="1" applyAlignment="1">
      <alignment horizontal="right" vertical="center" wrapText="1"/>
    </xf>
    <xf numFmtId="2" fontId="22" fillId="26" borderId="18" xfId="79" applyNumberFormat="1" applyFont="1" applyFill="1" applyBorder="1" applyAlignment="1" applyProtection="1">
      <alignment horizontal="right" vertical="center"/>
      <protection locked="0"/>
    </xf>
    <xf numFmtId="0" fontId="1" fillId="0" borderId="0" xfId="0" applyFont="1" applyAlignment="1">
      <alignment horizontal="left" vertical="top"/>
    </xf>
    <xf numFmtId="0" fontId="21" fillId="25" borderId="18" xfId="0" applyFont="1" applyFill="1" applyBorder="1" applyAlignment="1">
      <alignment horizontal="center" vertical="center"/>
    </xf>
    <xf numFmtId="0" fontId="21" fillId="25" borderId="17" xfId="0" applyFont="1" applyFill="1" applyBorder="1" applyAlignment="1">
      <alignment horizontal="center" vertical="center"/>
    </xf>
    <xf numFmtId="44" fontId="21" fillId="25" borderId="18" xfId="0" applyNumberFormat="1" applyFont="1" applyFill="1" applyBorder="1" applyAlignment="1">
      <alignment horizontal="left" vertical="center"/>
    </xf>
    <xf numFmtId="44" fontId="21" fillId="25" borderId="16" xfId="0" applyNumberFormat="1" applyFont="1" applyFill="1" applyBorder="1" applyAlignment="1">
      <alignment horizontal="left" vertical="center"/>
    </xf>
    <xf numFmtId="0" fontId="21" fillId="25" borderId="14" xfId="0" applyFont="1" applyFill="1" applyBorder="1" applyAlignment="1">
      <alignment horizontal="left" vertical="center" wrapText="1"/>
    </xf>
    <xf numFmtId="0" fontId="21" fillId="25" borderId="23" xfId="0" applyFont="1" applyFill="1" applyBorder="1" applyAlignment="1">
      <alignment horizontal="left" vertical="center" wrapText="1"/>
    </xf>
    <xf numFmtId="0" fontId="21" fillId="24" borderId="24" xfId="0" applyFont="1" applyFill="1" applyBorder="1" applyAlignment="1">
      <alignment horizontal="center" wrapText="1"/>
    </xf>
    <xf numFmtId="0" fontId="21" fillId="24" borderId="17" xfId="0" applyFont="1" applyFill="1" applyBorder="1" applyAlignment="1">
      <alignment horizontal="center" wrapText="1"/>
    </xf>
    <xf numFmtId="0" fontId="21" fillId="24" borderId="24" xfId="0" applyFont="1" applyFill="1" applyBorder="1" applyAlignment="1">
      <alignment horizontal="center" vertical="top" wrapText="1"/>
    </xf>
    <xf numFmtId="0" fontId="21" fillId="24" borderId="17" xfId="0" applyFont="1" applyFill="1" applyBorder="1" applyAlignment="1">
      <alignment horizontal="center" vertical="top" wrapText="1"/>
    </xf>
    <xf numFmtId="0" fontId="22" fillId="0" borderId="15" xfId="0" applyFont="1" applyBorder="1">
      <alignment horizontal="left" vertical="top" wrapText="1"/>
    </xf>
    <xf numFmtId="0" fontId="0" fillId="0" borderId="0" xfId="0">
      <alignment horizontal="left" vertical="top" wrapText="1"/>
    </xf>
    <xf numFmtId="49" fontId="21" fillId="24" borderId="26" xfId="0" applyNumberFormat="1" applyFont="1" applyFill="1" applyBorder="1" applyAlignment="1">
      <alignment horizontal="center" wrapText="1"/>
    </xf>
    <xf numFmtId="49" fontId="21" fillId="24" borderId="23" xfId="0" applyNumberFormat="1" applyFont="1" applyFill="1" applyBorder="1" applyAlignment="1">
      <alignment horizontal="center" wrapText="1"/>
    </xf>
    <xf numFmtId="0" fontId="23" fillId="24" borderId="0" xfId="0" applyFont="1" applyFill="1" applyAlignment="1">
      <alignment horizontal="center" vertical="center" wrapText="1"/>
    </xf>
    <xf numFmtId="0" fontId="21" fillId="25" borderId="0" xfId="0" applyFont="1" applyFill="1" applyAlignment="1">
      <alignment horizontal="center" vertical="center" wrapText="1"/>
    </xf>
    <xf numFmtId="0" fontId="24" fillId="26" borderId="0" xfId="0" applyFont="1" applyFill="1" applyAlignment="1" applyProtection="1">
      <alignment horizontal="left" vertical="center" wrapText="1" indent="1"/>
      <protection locked="0"/>
    </xf>
    <xf numFmtId="0" fontId="23" fillId="24" borderId="0" xfId="0" applyFont="1" applyFill="1" applyAlignment="1">
      <alignment horizontal="center" vertical="top" wrapText="1"/>
    </xf>
  </cellXfs>
  <cellStyles count="81">
    <cellStyle name="20% - Accent1" xfId="3" xr:uid="{00000000-0005-0000-0000-000000000000}"/>
    <cellStyle name="20% - Accent2" xfId="4" xr:uid="{00000000-0005-0000-0000-000001000000}"/>
    <cellStyle name="20% - Accent3" xfId="5" xr:uid="{00000000-0005-0000-0000-000002000000}"/>
    <cellStyle name="20% - Accent4" xfId="6" xr:uid="{00000000-0005-0000-0000-000003000000}"/>
    <cellStyle name="20% - Accent5" xfId="7" xr:uid="{00000000-0005-0000-0000-000004000000}"/>
    <cellStyle name="20% - Accent6" xfId="8" xr:uid="{00000000-0005-0000-0000-000005000000}"/>
    <cellStyle name="40% - Accent1" xfId="9" xr:uid="{00000000-0005-0000-0000-000006000000}"/>
    <cellStyle name="40% - Accent2" xfId="10" xr:uid="{00000000-0005-0000-0000-000007000000}"/>
    <cellStyle name="40% - Accent3" xfId="11" xr:uid="{00000000-0005-0000-0000-000008000000}"/>
    <cellStyle name="40% - Accent4" xfId="12" xr:uid="{00000000-0005-0000-0000-000009000000}"/>
    <cellStyle name="40% - Accent5" xfId="13" xr:uid="{00000000-0005-0000-0000-00000A000000}"/>
    <cellStyle name="40% - Accent6" xfId="14" xr:uid="{00000000-0005-0000-0000-00000B000000}"/>
    <cellStyle name="60% - Accent1" xfId="15" xr:uid="{00000000-0005-0000-0000-00000C000000}"/>
    <cellStyle name="60% - Accent2" xfId="16" xr:uid="{00000000-0005-0000-0000-00000D000000}"/>
    <cellStyle name="60% - Accent3" xfId="17" xr:uid="{00000000-0005-0000-0000-00000E000000}"/>
    <cellStyle name="60% - Accent4" xfId="18" xr:uid="{00000000-0005-0000-0000-00000F000000}"/>
    <cellStyle name="60% - Accent5" xfId="19" xr:uid="{00000000-0005-0000-0000-000010000000}"/>
    <cellStyle name="60% - Accent6" xfId="20" xr:uid="{00000000-0005-0000-0000-000011000000}"/>
    <cellStyle name="Accent1" xfId="21" xr:uid="{00000000-0005-0000-0000-000012000000}"/>
    <cellStyle name="Accent2" xfId="22" xr:uid="{00000000-0005-0000-0000-000013000000}"/>
    <cellStyle name="Accent3" xfId="23" xr:uid="{00000000-0005-0000-0000-000014000000}"/>
    <cellStyle name="Accent4" xfId="24" xr:uid="{00000000-0005-0000-0000-000015000000}"/>
    <cellStyle name="Accent5" xfId="25" xr:uid="{00000000-0005-0000-0000-000016000000}"/>
    <cellStyle name="Accent6" xfId="26" xr:uid="{00000000-0005-0000-0000-000017000000}"/>
    <cellStyle name="Bad" xfId="27" xr:uid="{00000000-0005-0000-0000-000018000000}"/>
    <cellStyle name="Calculation" xfId="28" xr:uid="{00000000-0005-0000-0000-000019000000}"/>
    <cellStyle name="Calculation 2" xfId="51" xr:uid="{00000000-0005-0000-0000-00001A000000}"/>
    <cellStyle name="Calculation 2 2" xfId="71" xr:uid="{00000000-0005-0000-0000-00001B000000}"/>
    <cellStyle name="Calculation 3" xfId="52" xr:uid="{00000000-0005-0000-0000-00001C000000}"/>
    <cellStyle name="Calculation 3 2" xfId="72" xr:uid="{00000000-0005-0000-0000-00001D000000}"/>
    <cellStyle name="Calculation 4" xfId="59" xr:uid="{00000000-0005-0000-0000-00001E000000}"/>
    <cellStyle name="Check Cell" xfId="29" xr:uid="{00000000-0005-0000-0000-00001F000000}"/>
    <cellStyle name="Explanatory Text" xfId="30" xr:uid="{00000000-0005-0000-0000-000020000000}"/>
    <cellStyle name="Good" xfId="31" xr:uid="{00000000-0005-0000-0000-000021000000}"/>
    <cellStyle name="Heading 1" xfId="32" xr:uid="{00000000-0005-0000-0000-000022000000}"/>
    <cellStyle name="Heading 2" xfId="33" xr:uid="{00000000-0005-0000-0000-000023000000}"/>
    <cellStyle name="Heading 3" xfId="34" xr:uid="{00000000-0005-0000-0000-000024000000}"/>
    <cellStyle name="Heading 4" xfId="35" xr:uid="{00000000-0005-0000-0000-000025000000}"/>
    <cellStyle name="Input" xfId="36" xr:uid="{00000000-0005-0000-0000-000026000000}"/>
    <cellStyle name="Input 2" xfId="50" xr:uid="{00000000-0005-0000-0000-000027000000}"/>
    <cellStyle name="Input 2 2" xfId="70" xr:uid="{00000000-0005-0000-0000-000028000000}"/>
    <cellStyle name="Input 3" xfId="53" xr:uid="{00000000-0005-0000-0000-000029000000}"/>
    <cellStyle name="Input 3 2" xfId="73" xr:uid="{00000000-0005-0000-0000-00002A000000}"/>
    <cellStyle name="Input 4" xfId="60" xr:uid="{00000000-0005-0000-0000-00002B000000}"/>
    <cellStyle name="Linked Cell" xfId="37" xr:uid="{00000000-0005-0000-0000-00002C000000}"/>
    <cellStyle name="Neutral 2" xfId="38" xr:uid="{00000000-0005-0000-0000-00002D000000}"/>
    <cellStyle name="Note" xfId="39" xr:uid="{00000000-0005-0000-0000-00002E000000}"/>
    <cellStyle name="Note 2" xfId="40" xr:uid="{00000000-0005-0000-0000-00002F000000}"/>
    <cellStyle name="Note 2 2" xfId="48" xr:uid="{00000000-0005-0000-0000-000030000000}"/>
    <cellStyle name="Note 2 2 2" xfId="68" xr:uid="{00000000-0005-0000-0000-000031000000}"/>
    <cellStyle name="Note 2 3" xfId="46" xr:uid="{00000000-0005-0000-0000-000032000000}"/>
    <cellStyle name="Note 2 3 2" xfId="66" xr:uid="{00000000-0005-0000-0000-000033000000}"/>
    <cellStyle name="Note 2 4" xfId="62" xr:uid="{00000000-0005-0000-0000-000034000000}"/>
    <cellStyle name="Note 3" xfId="49" xr:uid="{00000000-0005-0000-0000-000035000000}"/>
    <cellStyle name="Note 3 2" xfId="69" xr:uid="{00000000-0005-0000-0000-000036000000}"/>
    <cellStyle name="Note 4" xfId="54" xr:uid="{00000000-0005-0000-0000-000037000000}"/>
    <cellStyle name="Note 4 2" xfId="74" xr:uid="{00000000-0005-0000-0000-000038000000}"/>
    <cellStyle name="Note 5" xfId="61" xr:uid="{00000000-0005-0000-0000-000039000000}"/>
    <cellStyle name="Output" xfId="41" xr:uid="{00000000-0005-0000-0000-00003A000000}"/>
    <cellStyle name="Output 2" xfId="55" xr:uid="{00000000-0005-0000-0000-00003B000000}"/>
    <cellStyle name="Output 2 2" xfId="75" xr:uid="{00000000-0005-0000-0000-00003C000000}"/>
    <cellStyle name="Output 3" xfId="47" xr:uid="{00000000-0005-0000-0000-00003D000000}"/>
    <cellStyle name="Output 3 2" xfId="67" xr:uid="{00000000-0005-0000-0000-00003E000000}"/>
    <cellStyle name="Output 4" xfId="63" xr:uid="{00000000-0005-0000-0000-00003F000000}"/>
    <cellStyle name="Standard" xfId="0" builtinId="0" customBuiltin="1"/>
    <cellStyle name="Standard 2" xfId="2" xr:uid="{00000000-0005-0000-0000-000042000000}"/>
    <cellStyle name="Standard 3" xfId="42" xr:uid="{00000000-0005-0000-0000-000043000000}"/>
    <cellStyle name="Standard 4" xfId="1" xr:uid="{00000000-0005-0000-0000-000044000000}"/>
    <cellStyle name="Standard 5" xfId="58" xr:uid="{00000000-0005-0000-0000-000045000000}"/>
    <cellStyle name="Standard 6" xfId="64" xr:uid="{00000000-0005-0000-0000-000046000000}"/>
    <cellStyle name="Standard 7" xfId="78" xr:uid="{00000000-0005-0000-0000-000047000000}"/>
    <cellStyle name="Standard 8" xfId="80" xr:uid="{00000000-0005-0000-0000-000048000000}"/>
    <cellStyle name="Title" xfId="43" xr:uid="{00000000-0005-0000-0000-000049000000}"/>
    <cellStyle name="Total" xfId="44" xr:uid="{00000000-0005-0000-0000-00004A000000}"/>
    <cellStyle name="Total 2" xfId="56" xr:uid="{00000000-0005-0000-0000-00004B000000}"/>
    <cellStyle name="Total 2 2" xfId="76" xr:uid="{00000000-0005-0000-0000-00004C000000}"/>
    <cellStyle name="Total 3" xfId="57" xr:uid="{00000000-0005-0000-0000-00004D000000}"/>
    <cellStyle name="Total 3 2" xfId="77" xr:uid="{00000000-0005-0000-0000-00004E000000}"/>
    <cellStyle name="Total 4" xfId="65" xr:uid="{00000000-0005-0000-0000-00004F000000}"/>
    <cellStyle name="Währung" xfId="79" builtinId="4"/>
    <cellStyle name="Warning Text" xfId="45" xr:uid="{00000000-0005-0000-0000-000051000000}"/>
  </cellStyles>
  <dxfs count="0"/>
  <tableStyles count="0" defaultTableStyle="TableStyleMedium2" defaultPivotStyle="PivotStyleLight16"/>
  <colors>
    <mruColors>
      <color rgb="FFFFBC58"/>
      <color rgb="FFD95BAA"/>
      <color rgb="FFD90D78"/>
      <color rgb="FF008C8E"/>
      <color rgb="FFAFCA06"/>
      <color rgb="FF555555"/>
      <color rgb="FF004E94"/>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T12"/>
  <sheetViews>
    <sheetView zoomScaleNormal="100" workbookViewId="0">
      <selection activeCell="C7" sqref="C7:R7"/>
    </sheetView>
  </sheetViews>
  <sheetFormatPr baseColWidth="10" defaultColWidth="11.44140625" defaultRowHeight="14.4" x14ac:dyDescent="0.3"/>
  <sheetData>
    <row r="2" spans="1:20" x14ac:dyDescent="0.3">
      <c r="A2" s="41" t="s">
        <v>15</v>
      </c>
      <c r="B2" s="41"/>
      <c r="C2" s="41"/>
      <c r="D2" s="41"/>
      <c r="E2" s="41"/>
      <c r="F2" s="41"/>
      <c r="G2" s="41"/>
      <c r="H2" s="41"/>
      <c r="I2" s="41"/>
      <c r="J2" s="41"/>
      <c r="K2" s="41"/>
      <c r="L2" s="41"/>
      <c r="M2" s="41"/>
      <c r="N2" s="41"/>
      <c r="O2" s="41"/>
      <c r="P2" s="41"/>
      <c r="Q2" s="41"/>
      <c r="R2" s="41"/>
    </row>
    <row r="3" spans="1:20" x14ac:dyDescent="0.3">
      <c r="A3" s="41"/>
      <c r="B3" s="41"/>
      <c r="C3" s="41"/>
      <c r="D3" s="41"/>
      <c r="E3" s="41"/>
      <c r="F3" s="41"/>
      <c r="G3" s="41"/>
      <c r="H3" s="41"/>
      <c r="I3" s="41"/>
      <c r="J3" s="41"/>
      <c r="K3" s="41"/>
      <c r="L3" s="41"/>
      <c r="M3" s="41"/>
      <c r="N3" s="41"/>
      <c r="O3" s="41"/>
      <c r="P3" s="41"/>
      <c r="Q3" s="41"/>
      <c r="R3" s="41"/>
    </row>
    <row r="4" spans="1:20" x14ac:dyDescent="0.3">
      <c r="A4" s="41"/>
      <c r="B4" s="41"/>
      <c r="C4" s="41"/>
      <c r="D4" s="41"/>
      <c r="E4" s="41"/>
      <c r="F4" s="41"/>
      <c r="G4" s="41"/>
      <c r="H4" s="41"/>
      <c r="I4" s="41"/>
      <c r="J4" s="41"/>
      <c r="K4" s="41"/>
      <c r="L4" s="41"/>
      <c r="M4" s="41"/>
      <c r="N4" s="41"/>
      <c r="O4" s="41"/>
      <c r="P4" s="41"/>
      <c r="Q4" s="41"/>
      <c r="R4" s="41"/>
      <c r="T4" s="26"/>
    </row>
    <row r="7" spans="1:20" ht="30" customHeight="1" x14ac:dyDescent="0.3">
      <c r="A7" s="42" t="s">
        <v>0</v>
      </c>
      <c r="B7" s="42"/>
      <c r="C7" s="43"/>
      <c r="D7" s="43"/>
      <c r="E7" s="43"/>
      <c r="F7" s="43"/>
      <c r="G7" s="43"/>
      <c r="H7" s="43"/>
      <c r="I7" s="43"/>
      <c r="J7" s="43"/>
      <c r="K7" s="43"/>
      <c r="L7" s="43"/>
      <c r="M7" s="43"/>
      <c r="N7" s="43"/>
      <c r="O7" s="43"/>
      <c r="P7" s="43"/>
      <c r="Q7" s="43"/>
      <c r="R7" s="43"/>
    </row>
    <row r="12" spans="1:20" ht="24" customHeight="1" x14ac:dyDescent="0.3">
      <c r="A12" s="44" t="s">
        <v>1</v>
      </c>
      <c r="B12" s="44"/>
      <c r="C12" s="44"/>
      <c r="D12" s="44"/>
      <c r="E12" s="44"/>
      <c r="F12" s="44"/>
      <c r="G12" s="44"/>
      <c r="H12" s="44"/>
      <c r="I12" s="44"/>
      <c r="J12" s="44"/>
      <c r="K12" s="44"/>
      <c r="L12" s="44"/>
      <c r="M12" s="44"/>
      <c r="N12" s="44"/>
      <c r="O12" s="44"/>
      <c r="P12" s="44"/>
      <c r="Q12" s="44"/>
      <c r="R12" s="44"/>
    </row>
  </sheetData>
  <sheetProtection algorithmName="SHA-512" hashValue="3m7eHC8qQQwdR5DrecpnjNZHCZCmmbZYvdtaK2ZsIsolQCNaqm8GWifZLncMsYLdDNAGoBw7v072dXyByCIdUA==" saltValue="gg+KpqKGriiLh0nM4EfKtw==" spinCount="100000" sheet="1" objects="1" scenarios="1"/>
  <mergeCells count="4">
    <mergeCell ref="A2:R4"/>
    <mergeCell ref="A7:B7"/>
    <mergeCell ref="C7:R7"/>
    <mergeCell ref="A12:R12"/>
  </mergeCells>
  <pageMargins left="0.25" right="0.25" top="0.75" bottom="0.75" header="0.3" footer="0.3"/>
  <pageSetup paperSize="9" scale="65"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16"/>
  <sheetViews>
    <sheetView tabSelected="1" zoomScaleNormal="100" workbookViewId="0">
      <pane xSplit="1" ySplit="3" topLeftCell="B4" activePane="bottomRight" state="frozen"/>
      <selection pane="topRight" activeCell="B1" sqref="B1"/>
      <selection pane="bottomLeft" activeCell="A4" sqref="A4"/>
      <selection pane="bottomRight" activeCell="C5" sqref="C5"/>
    </sheetView>
  </sheetViews>
  <sheetFormatPr baseColWidth="10" defaultRowHeight="14.4" x14ac:dyDescent="0.3"/>
  <cols>
    <col min="1" max="1" width="8.6640625" customWidth="1"/>
    <col min="2" max="2" width="79.6640625" customWidth="1"/>
    <col min="3" max="3" width="21.33203125" customWidth="1"/>
    <col min="4" max="4" width="12.88671875" customWidth="1"/>
    <col min="5" max="5" width="10" customWidth="1"/>
    <col min="6" max="6" width="22.5546875" customWidth="1"/>
    <col min="7" max="7" width="20.44140625" customWidth="1"/>
  </cols>
  <sheetData>
    <row r="1" spans="1:12" ht="99.6" customHeight="1" x14ac:dyDescent="0.3">
      <c r="A1" s="7"/>
      <c r="B1" s="13" t="s">
        <v>16</v>
      </c>
      <c r="C1" s="11"/>
      <c r="D1" s="11"/>
      <c r="E1" s="24" t="s">
        <v>11</v>
      </c>
      <c r="F1" s="31" t="str">
        <f>IF('Deckblatt und Allg. Hinweise'!C7&lt;&gt;"",'Deckblatt und Allg. Hinweise'!C7,"")</f>
        <v/>
      </c>
      <c r="G1" s="32"/>
      <c r="H1" s="6"/>
    </row>
    <row r="2" spans="1:12" ht="15" customHeight="1" x14ac:dyDescent="0.3">
      <c r="A2" s="39" t="s">
        <v>8</v>
      </c>
      <c r="B2" s="33" t="s">
        <v>5</v>
      </c>
      <c r="C2" s="35" t="s">
        <v>10</v>
      </c>
      <c r="D2" s="35" t="s">
        <v>6</v>
      </c>
      <c r="E2" s="21"/>
      <c r="F2" s="35" t="s">
        <v>2</v>
      </c>
      <c r="G2" s="35" t="s">
        <v>14</v>
      </c>
      <c r="H2" s="6"/>
    </row>
    <row r="3" spans="1:12" x14ac:dyDescent="0.3">
      <c r="A3" s="40"/>
      <c r="B3" s="34"/>
      <c r="C3" s="36"/>
      <c r="D3" s="36"/>
      <c r="E3" s="22"/>
      <c r="F3" s="36"/>
      <c r="G3" s="36"/>
      <c r="H3" s="6"/>
    </row>
    <row r="4" spans="1:12" x14ac:dyDescent="0.3">
      <c r="A4" s="9"/>
      <c r="B4" s="14"/>
      <c r="C4" s="4"/>
      <c r="D4" s="4"/>
      <c r="E4" s="19"/>
      <c r="F4" s="23"/>
      <c r="G4" s="5"/>
      <c r="H4" s="6"/>
    </row>
    <row r="5" spans="1:12" s="1" customFormat="1" ht="22.2" customHeight="1" x14ac:dyDescent="0.3">
      <c r="A5" s="2">
        <v>1</v>
      </c>
      <c r="B5" s="14" t="s">
        <v>12</v>
      </c>
      <c r="C5" s="25"/>
      <c r="D5" s="27" t="s">
        <v>13</v>
      </c>
      <c r="E5" s="19"/>
      <c r="F5" s="28">
        <v>1300</v>
      </c>
      <c r="G5" s="29">
        <f>C5*F5</f>
        <v>0</v>
      </c>
      <c r="H5" s="6"/>
      <c r="I5" s="26"/>
      <c r="J5"/>
      <c r="K5"/>
      <c r="L5"/>
    </row>
    <row r="6" spans="1:12" s="1" customFormat="1" x14ac:dyDescent="0.3">
      <c r="A6" s="9"/>
      <c r="B6" s="15"/>
      <c r="C6" s="15"/>
      <c r="D6" s="15"/>
      <c r="E6" s="19"/>
      <c r="F6" s="23"/>
      <c r="G6" s="5"/>
      <c r="H6" s="6"/>
      <c r="I6"/>
      <c r="J6"/>
      <c r="K6"/>
      <c r="L6"/>
    </row>
    <row r="7" spans="1:12" s="1" customFormat="1" x14ac:dyDescent="0.3">
      <c r="A7" s="12"/>
      <c r="B7" s="15"/>
      <c r="C7" s="15"/>
      <c r="D7" s="15"/>
      <c r="E7" s="12"/>
      <c r="F7" s="23"/>
      <c r="G7" s="5"/>
      <c r="H7" s="6"/>
      <c r="I7"/>
      <c r="J7"/>
      <c r="K7"/>
      <c r="L7"/>
    </row>
    <row r="8" spans="1:12" ht="20.399999999999999" customHeight="1" x14ac:dyDescent="0.3">
      <c r="E8" s="20" t="s">
        <v>3</v>
      </c>
      <c r="F8" s="8"/>
      <c r="G8" s="30">
        <f>SUM(G5:G7)</f>
        <v>0</v>
      </c>
      <c r="H8" s="6"/>
    </row>
    <row r="9" spans="1:12" x14ac:dyDescent="0.3">
      <c r="E9" s="20" t="s">
        <v>4</v>
      </c>
      <c r="F9" s="8"/>
      <c r="G9" s="30">
        <f>G8*1.19</f>
        <v>0</v>
      </c>
      <c r="H9" s="6"/>
    </row>
    <row r="10" spans="1:12" x14ac:dyDescent="0.3">
      <c r="B10" s="10"/>
    </row>
    <row r="11" spans="1:12" ht="15" customHeight="1" x14ac:dyDescent="0.3">
      <c r="A11" s="16"/>
      <c r="B11" s="16" t="s">
        <v>9</v>
      </c>
      <c r="C11" s="17"/>
      <c r="D11" s="17"/>
      <c r="E11" s="17"/>
      <c r="F11" s="17"/>
      <c r="G11" s="18"/>
    </row>
    <row r="12" spans="1:12" ht="36" customHeight="1" x14ac:dyDescent="0.3">
      <c r="A12" s="3"/>
      <c r="B12" s="37" t="s">
        <v>17</v>
      </c>
      <c r="C12" s="37"/>
      <c r="D12" s="3"/>
      <c r="E12" s="3"/>
      <c r="F12" s="3"/>
      <c r="G12" s="3"/>
    </row>
    <row r="13" spans="1:12" ht="95.25" customHeight="1" x14ac:dyDescent="0.3">
      <c r="A13" s="3"/>
      <c r="B13" s="38" t="s">
        <v>18</v>
      </c>
      <c r="C13" s="38"/>
      <c r="D13" s="3"/>
      <c r="E13" s="3"/>
      <c r="F13" s="3"/>
      <c r="G13" s="3"/>
    </row>
    <row r="14" spans="1:12" ht="36" customHeight="1" x14ac:dyDescent="0.3">
      <c r="A14" s="3"/>
      <c r="B14" s="38" t="s">
        <v>7</v>
      </c>
      <c r="C14" s="38"/>
      <c r="D14" s="3"/>
      <c r="E14" s="3"/>
      <c r="F14" s="3"/>
      <c r="G14" s="3"/>
    </row>
    <row r="15" spans="1:12" ht="30.6" customHeight="1" x14ac:dyDescent="0.3">
      <c r="A15" s="3"/>
      <c r="B15" s="38"/>
      <c r="C15" s="38"/>
      <c r="D15" s="3"/>
      <c r="E15" s="3"/>
      <c r="F15" s="3"/>
      <c r="G15" s="3"/>
    </row>
    <row r="16" spans="1:12" x14ac:dyDescent="0.3">
      <c r="A16" s="3"/>
      <c r="B16" s="3"/>
      <c r="C16" s="3"/>
      <c r="D16" s="3"/>
      <c r="E16" s="3"/>
      <c r="F16" s="3"/>
      <c r="G16" s="3"/>
    </row>
  </sheetData>
  <sheetProtection algorithmName="SHA-512" hashValue="RZ20uxscMt887g6ZcuorIVGlaGi7US/QKAJhzhkhIjfyPiEv44aZLCmy1D6eGrWAV2OhYl12p/Re8pwsKFl2Fg==" saltValue="oekiwcGYsWfPnpQpAx2EmA==" spinCount="100000" sheet="1" objects="1" scenarios="1"/>
  <mergeCells count="11">
    <mergeCell ref="B12:C12"/>
    <mergeCell ref="B13:C13"/>
    <mergeCell ref="B15:C15"/>
    <mergeCell ref="B14:C14"/>
    <mergeCell ref="A2:A3"/>
    <mergeCell ref="F1:G1"/>
    <mergeCell ref="B2:B3"/>
    <mergeCell ref="F2:F3"/>
    <mergeCell ref="C2:C3"/>
    <mergeCell ref="D2:D3"/>
    <mergeCell ref="G2:G3"/>
  </mergeCells>
  <pageMargins left="0.25" right="0.25" top="0.75" bottom="0.75" header="0.3" footer="0.3"/>
  <pageSetup paperSize="9" scale="76"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 und Allg. Hinweise</vt:lpstr>
      <vt:lpstr>Preisblatt</vt:lpstr>
    </vt:vector>
  </TitlesOfParts>
  <Company>Deutsche Bahn AG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Knobloch, Andrea</dc:creator>
  <cp:lastModifiedBy>Lieweris, Thomas, VBG</cp:lastModifiedBy>
  <cp:lastPrinted>2026-05-13T09:17:46Z</cp:lastPrinted>
  <dcterms:created xsi:type="dcterms:W3CDTF">2015-11-20T13:26:43Z</dcterms:created>
  <dcterms:modified xsi:type="dcterms:W3CDTF">2026-05-13T09:19:33Z</dcterms:modified>
</cp:coreProperties>
</file>